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07" i="1" l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27" i="1"/>
</calcChain>
</file>

<file path=xl/sharedStrings.xml><?xml version="1.0" encoding="utf-8"?>
<sst xmlns="http://schemas.openxmlformats.org/spreadsheetml/2006/main" count="186" uniqueCount="110">
  <si>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</si>
  <si>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</si>
  <si>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</si>
  <si>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</si>
  <si>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</si>
  <si>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</si>
  <si>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</si>
  <si>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</si>
  <si>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</si>
  <si>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</si>
  <si>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</si>
  <si>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</si>
  <si>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</si>
  <si>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</si>
  <si>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</si>
  <si>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</si>
  <si>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</si>
  <si>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</si>
  <si>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</si>
  <si>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</si>
  <si>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</si>
  <si>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</si>
  <si>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</si>
  <si>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флакон</t>
  </si>
  <si>
    <t xml:space="preserve">Линза интраокулярная акриловая гидрофильная предустановленная в систему имплантации Мультифокальная оптика. </t>
  </si>
  <si>
    <t xml:space="preserve">Линза интраокулярная акриловая гидрофобная 
</t>
  </si>
  <si>
    <t xml:space="preserve">Линза интраокулярная акриловая гидрофобная </t>
  </si>
  <si>
    <t xml:space="preserve">Офтальмологический вискоэластичный раствор ДисКоВиск стерильный, однократного применения, в шприце объёмом 1мл, с </t>
  </si>
  <si>
    <t xml:space="preserve">Системы (блоки) управления потоками:  из Системы Infiniti Vision офтальмологическая </t>
  </si>
  <si>
    <t>Ножи офтальмологические  стерильные, однократного применения</t>
  </si>
  <si>
    <t>Офтальмологический раствор трипанового синего 0,05%</t>
  </si>
  <si>
    <t>Имплантат Антиглаукомный А1</t>
  </si>
  <si>
    <t>Кольца полимерные твердые для стабилизации капсулы хрусталика "СК"</t>
  </si>
  <si>
    <t>Ретрактор иридо-капсулярный, полимерный одноразовый стерильный.</t>
  </si>
  <si>
    <t xml:space="preserve">21 Ирис-ретрактор полимерный одноразовый стерильный ля
интраоперационного расширения зрачка И-Р-01-"МГ".
</t>
  </si>
  <si>
    <t>Ирис ретрактор четырехугольный полимерный, одноразовый, стерильный.</t>
  </si>
  <si>
    <t>Раствор окрашивающий для офтальмологической хирургии (для заднего отрезка глаза)</t>
  </si>
  <si>
    <t>Комплект для ввода вязких жидкостей  из Система офтальмологическая хирургическая Constellation Vision system</t>
  </si>
  <si>
    <t>Зонд для диатермии одноразовый из Система офтальмологическая хирургическая Constellation Vision system</t>
  </si>
  <si>
    <t xml:space="preserve">Зонды эндолазерные  из комплекта Система CONSTELLATION Vision офтальмологическая </t>
  </si>
  <si>
    <t>Комплект система для входа Entry System из Система офтальмологическая хирургическая Constellation Vision system</t>
  </si>
  <si>
    <t>Пинцет одноразовый, насадка из Система офтальмологическая хирургическая Constellation Vision system</t>
  </si>
  <si>
    <t>Интраокулярные микроножницы из Система офтальмологическая хирургическая Constellation Vision system</t>
  </si>
  <si>
    <t>Модернизированная одноразовая канюля из Система офтальмологическая хирургическая Constellation Vision system</t>
  </si>
  <si>
    <t>Пинцет зубчатый, насадка из Система офтальмологическая хирургическая Constellation Vision system</t>
  </si>
  <si>
    <t xml:space="preserve">Комплект для комбинированной хирургии из Система офтальмологическая хирургическая Constellation Vision system </t>
  </si>
  <si>
    <t>Набор для факоэмульсификации для аппарата Stellaris</t>
  </si>
  <si>
    <t xml:space="preserve">Иглы для факоэмульсификации </t>
  </si>
  <si>
    <t xml:space="preserve">КОАКСИАЛЬНЫЕ В/А НАКОНЕЧНИКИ СИСТЕМЫ STELLARIS
</t>
  </si>
  <si>
    <t xml:space="preserve">Линза  офтальмологическая диагностическая 90D
Основное применение – общая диагностика и исследования при маленьком зрачке           </t>
  </si>
  <si>
    <t>Линза  офтальмологическая Super Quad 160
Основное применение – широкоугольное исследование и лазерное лечение</t>
  </si>
  <si>
    <t xml:space="preserve">Линза  офтальмологическая G-3 Gonio fundus
Основное применение – наблюдение и лечение передней камеры,
центра и периферии сетчатки         </t>
  </si>
  <si>
    <t>Материал органический офтальмологический для временной замены стекловидного тела глаза "Dk-line</t>
  </si>
  <si>
    <t>Вкладыши-имплантанты политетрафторэтиленовые, стерильные  размерами 18</t>
  </si>
  <si>
    <t>Силиконовое масло  для введения, стерильное, однократного применения, в стеклянном шприце объемом 10 мл</t>
  </si>
  <si>
    <t>Офтальмологический вискоэластичный раствор из гидроксипропилметилцеллюлозы  2.0% стерильный, в шприце обьемом 2 мл с канюлей 23</t>
  </si>
  <si>
    <t>Трехфазный полимерный гель</t>
  </si>
  <si>
    <t xml:space="preserve">Долото прямое МТ-Д-2 </t>
  </si>
  <si>
    <t xml:space="preserve">Долото прямое МТ-Д-2-2 </t>
  </si>
  <si>
    <t xml:space="preserve">Ножницы  МТ-ВС-212 </t>
  </si>
  <si>
    <t xml:space="preserve">Ножницы  МТ-Н-43 </t>
  </si>
  <si>
    <t xml:space="preserve">Ножницы KILNER МТ-ВС-401 </t>
  </si>
  <si>
    <t xml:space="preserve">Пинцет микрохирургический для тканей деликатный МТ-140-210 </t>
  </si>
  <si>
    <t>Пинцет микрохирургический анатомический деликатный МТ-140-110</t>
  </si>
  <si>
    <t>Пинцет фиксационный (Пинч-пластика) МТ-П-130-5 офтальмологический инструмент</t>
  </si>
  <si>
    <t>Распатор МТ-Р-3 офтальмологический инструмент</t>
  </si>
  <si>
    <t>Пластина для операции на веках МТ-ПС-3 офтальмологический инструмент</t>
  </si>
  <si>
    <t>Элеватор двухсторонний FREER МТ-Э-1</t>
  </si>
  <si>
    <t>Векоподъемник по DESMARRES 10 мм G-5010</t>
  </si>
  <si>
    <t>Векоподъемник по DESMARRES 13 мм</t>
  </si>
  <si>
    <t>Иглодержатель-ножницы МН-3100</t>
  </si>
  <si>
    <t>Крючок G-4011</t>
  </si>
  <si>
    <t>Крючок МЕ-4000-1</t>
  </si>
  <si>
    <t>Крючок МЕ-4002</t>
  </si>
  <si>
    <t>Пинцет фиксационный комбинированный F-2121</t>
  </si>
  <si>
    <t>Пинцет анатомический MF-2010</t>
  </si>
  <si>
    <t>Пинцет анатомический ADSON F-9311</t>
  </si>
  <si>
    <t>Циркуль по CASTROVIEJO В-2120</t>
  </si>
  <si>
    <t>Циркуль по CASTROVIEJO В-2121</t>
  </si>
  <si>
    <t>Пинцет для мышц по Джеймсону атравматический левый F-4160</t>
  </si>
  <si>
    <t>Пинцет для мышц по Джеймсону атравматический правый F-4161</t>
  </si>
  <si>
    <t>Ранорасширитель по Янсону ME-4900</t>
  </si>
  <si>
    <t>Расширитель слезных канальцев по Милдуну P-0901</t>
  </si>
  <si>
    <t>Зонд для слезных канальцев изогнутый P-0512</t>
  </si>
  <si>
    <t>Зонд Боумана для слезных канальцев P-0301</t>
  </si>
  <si>
    <t>Зонд Боумана для слезных канальцев P-0302</t>
  </si>
  <si>
    <t>Зонд Боумана для слезных канальцев P-0303</t>
  </si>
  <si>
    <t>Зонд Боумана для слезных канальцев P-0304</t>
  </si>
  <si>
    <t>Скребок для удаления инородных тел роговицы типа «клюшка для гольфа» T-7741</t>
  </si>
  <si>
    <t>Скребок-копьё для удаления инородных тел роговицы T-7711</t>
  </si>
  <si>
    <t>Векорасширитель темпоральный R-3150</t>
  </si>
  <si>
    <t>Векорасширитель назальный R-3350</t>
  </si>
  <si>
    <t>Пинцет для птоза по Берке F-4240</t>
  </si>
  <si>
    <t>Ножницы для швов по типу ножниц Вескотта S-4302</t>
  </si>
  <si>
    <t>Кусачки Керрисона МТ-ВКВ-90-2</t>
  </si>
  <si>
    <t>Иглы атраматические с нитями 3C-0,4x16-5/0-PGA</t>
  </si>
  <si>
    <t>Иглы атраматические с нитями 3C-0,3x13-6/0-PGA</t>
  </si>
  <si>
    <t>Иглы атраматические с нитями 3C-0,2x11-7/0-PGA</t>
  </si>
  <si>
    <t>Афлиберцепт</t>
  </si>
  <si>
    <t>шт</t>
  </si>
  <si>
    <t>кор</t>
  </si>
  <si>
    <t>упаковка</t>
  </si>
  <si>
    <t>фл</t>
  </si>
  <si>
    <t>набор</t>
  </si>
  <si>
    <t>уп</t>
  </si>
  <si>
    <t>Нить хирургическая стерильная, нерассасывающаяся, монофиломентная из полипропилена (синий) с атравматической иглой USP 10/0 (M0,2) шпателевидная-режущая прямая, 20 сm   2 Х 16,5-150µm</t>
  </si>
  <si>
    <t>Нить хирургическая стерильная, нерассасывающаяся, монофиломентная из полипропилена (синий) с атравматической иглой USP 9/0 (M0,2) шпателевидная-режущая прямая, 20 сm     2 Х 16,5-150µm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</si>
  <si>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14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</si>
  <si>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14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</si>
  <si>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 xml:space="preserve">       Приказ №140 от 25.01.2022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</si>
</sst>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/>
    <xf numFmtId="0" fontId="6" fillId="0" borderId="0" xfId="0" applyFont="1" applyFill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3" fontId="10" fillId="0" borderId="2" xfId="0" applyNumberFormat="1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0" fontId="13" fillId="0" borderId="3" xfId="2" applyFont="1" applyBorder="1" applyAlignment="1">
      <alignment horizontal="left" vertical="top" wrapText="1"/>
    </xf>
    <xf numFmtId="1" fontId="13" fillId="0" borderId="3" xfId="2" applyNumberFormat="1" applyFont="1" applyBorder="1" applyAlignment="1">
      <alignment horizontal="left" vertical="top" wrapText="1"/>
    </xf>
    <xf numFmtId="0" fontId="13" fillId="2" borderId="3" xfId="2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3" fillId="0" borderId="5" xfId="2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2" fontId="13" fillId="0" borderId="5" xfId="2" applyNumberFormat="1" applyFont="1" applyBorder="1" applyAlignment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1"/>
  <sheetViews>
    <sheetView tabSelected="1" topLeftCell="A26" workbookViewId="0">
      <selection activeCell="B34" sqref="B34"/>
    </sheetView>
  </sheetViews>
  <sheetFormatPr defaultRowHeight="15" x14ac:dyDescent="0.25"/>
  <cols>
    <col min="1" max="1" width="4.140625" customWidth="1"/>
    <col min="2" max="2" width="105.8554687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2" t="s">
        <v>109</v>
      </c>
      <c r="H12" s="23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18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19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20</v>
      </c>
    </row>
    <row r="20" spans="1:8" ht="15" customHeight="1" x14ac:dyDescent="0.3">
      <c r="A20" s="1"/>
      <c r="B20" s="4" t="s">
        <v>21</v>
      </c>
    </row>
    <row r="21" spans="1:8" ht="3" hidden="1" customHeight="1" x14ac:dyDescent="0.25"/>
    <row r="22" spans="1:8" ht="10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51.7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45.75" customHeight="1" x14ac:dyDescent="0.25">
      <c r="A27" s="5">
        <v>1</v>
      </c>
      <c r="B27" s="29" t="s">
        <v>24</v>
      </c>
      <c r="C27" s="27" t="s">
        <v>100</v>
      </c>
      <c r="D27" s="27">
        <v>12</v>
      </c>
      <c r="E27" s="28">
        <v>244282</v>
      </c>
      <c r="F27" s="26">
        <f>D27*E27</f>
        <v>2931384</v>
      </c>
      <c r="G27" s="3"/>
    </row>
    <row r="28" spans="1:8" ht="26.25" customHeight="1" x14ac:dyDescent="0.25">
      <c r="A28" s="5">
        <v>2</v>
      </c>
      <c r="B28" s="30" t="s">
        <v>25</v>
      </c>
      <c r="C28" s="31" t="s">
        <v>99</v>
      </c>
      <c r="D28" s="31">
        <v>100</v>
      </c>
      <c r="E28" s="32">
        <v>14960</v>
      </c>
      <c r="F28" s="26">
        <f t="shared" ref="F28:F91" si="0">D28*E28</f>
        <v>1496000</v>
      </c>
      <c r="G28" s="3"/>
    </row>
    <row r="29" spans="1:8" ht="22.5" customHeight="1" x14ac:dyDescent="0.25">
      <c r="A29" s="5">
        <v>3</v>
      </c>
      <c r="B29" s="27" t="s">
        <v>26</v>
      </c>
      <c r="C29" s="27" t="s">
        <v>99</v>
      </c>
      <c r="D29" s="27">
        <v>888</v>
      </c>
      <c r="E29" s="28">
        <v>11000</v>
      </c>
      <c r="F29" s="26">
        <f t="shared" si="0"/>
        <v>9768000</v>
      </c>
      <c r="G29" s="3"/>
    </row>
    <row r="30" spans="1:8" ht="36" customHeight="1" x14ac:dyDescent="0.25">
      <c r="A30" s="5">
        <v>4</v>
      </c>
      <c r="B30" s="27" t="s">
        <v>27</v>
      </c>
      <c r="C30" s="27" t="s">
        <v>99</v>
      </c>
      <c r="D30" s="27">
        <v>2000</v>
      </c>
      <c r="E30" s="28">
        <v>30250</v>
      </c>
      <c r="F30" s="26">
        <f t="shared" si="0"/>
        <v>60500000</v>
      </c>
      <c r="G30" s="3"/>
    </row>
    <row r="31" spans="1:8" ht="31.5" customHeight="1" x14ac:dyDescent="0.25">
      <c r="A31" s="5">
        <v>5</v>
      </c>
      <c r="B31" s="27" t="s">
        <v>28</v>
      </c>
      <c r="C31" s="27" t="s">
        <v>101</v>
      </c>
      <c r="D31" s="27">
        <v>50</v>
      </c>
      <c r="E31" s="27">
        <v>34400</v>
      </c>
      <c r="F31" s="26">
        <f t="shared" si="0"/>
        <v>1720000</v>
      </c>
      <c r="G31" s="3"/>
    </row>
    <row r="32" spans="1:8" ht="30" customHeight="1" x14ac:dyDescent="0.25">
      <c r="A32" s="5">
        <v>6</v>
      </c>
      <c r="B32" s="27" t="s">
        <v>29</v>
      </c>
      <c r="C32" s="27" t="s">
        <v>101</v>
      </c>
      <c r="D32" s="27">
        <v>100</v>
      </c>
      <c r="E32" s="27">
        <v>28050</v>
      </c>
      <c r="F32" s="26">
        <f t="shared" si="0"/>
        <v>2805000</v>
      </c>
      <c r="G32" s="3"/>
    </row>
    <row r="33" spans="1:7" ht="24.75" customHeight="1" x14ac:dyDescent="0.25">
      <c r="A33" s="5">
        <v>7</v>
      </c>
      <c r="B33" s="27" t="s">
        <v>29</v>
      </c>
      <c r="C33" s="27" t="s">
        <v>101</v>
      </c>
      <c r="D33" s="27">
        <v>250</v>
      </c>
      <c r="E33" s="27">
        <v>32950</v>
      </c>
      <c r="F33" s="26">
        <f t="shared" si="0"/>
        <v>8237500</v>
      </c>
      <c r="G33" s="3"/>
    </row>
    <row r="34" spans="1:7" ht="33" customHeight="1" x14ac:dyDescent="0.25">
      <c r="A34" s="5">
        <v>8</v>
      </c>
      <c r="B34" s="31" t="s">
        <v>29</v>
      </c>
      <c r="C34" s="27" t="s">
        <v>101</v>
      </c>
      <c r="D34" s="31">
        <v>20</v>
      </c>
      <c r="E34" s="31">
        <v>32950</v>
      </c>
      <c r="F34" s="26">
        <f t="shared" si="0"/>
        <v>659000</v>
      </c>
      <c r="G34" s="3"/>
    </row>
    <row r="35" spans="1:7" ht="32.25" customHeight="1" x14ac:dyDescent="0.25">
      <c r="A35" s="5">
        <v>9</v>
      </c>
      <c r="B35" s="27" t="s">
        <v>29</v>
      </c>
      <c r="C35" s="27" t="s">
        <v>101</v>
      </c>
      <c r="D35" s="27">
        <v>20</v>
      </c>
      <c r="E35" s="27">
        <v>25300</v>
      </c>
      <c r="F35" s="26">
        <f t="shared" si="0"/>
        <v>506000</v>
      </c>
      <c r="G35" s="3"/>
    </row>
    <row r="36" spans="1:7" ht="27" customHeight="1" x14ac:dyDescent="0.25">
      <c r="A36" s="5">
        <v>10</v>
      </c>
      <c r="B36" s="27" t="s">
        <v>30</v>
      </c>
      <c r="C36" s="27" t="s">
        <v>102</v>
      </c>
      <c r="D36" s="27">
        <v>400</v>
      </c>
      <c r="E36" s="27">
        <v>5500</v>
      </c>
      <c r="F36" s="26">
        <f t="shared" si="0"/>
        <v>2200000</v>
      </c>
      <c r="G36" s="3"/>
    </row>
    <row r="37" spans="1:7" ht="23.25" customHeight="1" x14ac:dyDescent="0.25">
      <c r="A37" s="5">
        <v>11</v>
      </c>
      <c r="B37" s="27" t="s">
        <v>31</v>
      </c>
      <c r="C37" s="27" t="s">
        <v>99</v>
      </c>
      <c r="D37" s="27">
        <v>120</v>
      </c>
      <c r="E37" s="27">
        <v>13200</v>
      </c>
      <c r="F37" s="26">
        <f t="shared" si="0"/>
        <v>1584000</v>
      </c>
      <c r="G37" s="3"/>
    </row>
    <row r="38" spans="1:7" ht="30" customHeight="1" x14ac:dyDescent="0.25">
      <c r="A38" s="5">
        <v>12</v>
      </c>
      <c r="B38" s="27" t="s">
        <v>32</v>
      </c>
      <c r="C38" s="27" t="s">
        <v>99</v>
      </c>
      <c r="D38" s="27">
        <v>160</v>
      </c>
      <c r="E38" s="27">
        <v>17600</v>
      </c>
      <c r="F38" s="26">
        <f t="shared" si="0"/>
        <v>2816000</v>
      </c>
      <c r="G38" s="3"/>
    </row>
    <row r="39" spans="1:7" ht="30" customHeight="1" x14ac:dyDescent="0.25">
      <c r="A39" s="5">
        <v>13</v>
      </c>
      <c r="B39" s="27" t="s">
        <v>33</v>
      </c>
      <c r="C39" s="27" t="s">
        <v>103</v>
      </c>
      <c r="D39" s="27">
        <v>20</v>
      </c>
      <c r="E39" s="27">
        <v>15400</v>
      </c>
      <c r="F39" s="26">
        <f t="shared" si="0"/>
        <v>308000</v>
      </c>
      <c r="G39" s="3"/>
    </row>
    <row r="40" spans="1:7" ht="37.5" customHeight="1" x14ac:dyDescent="0.25">
      <c r="A40" s="5">
        <v>14</v>
      </c>
      <c r="B40" s="33" t="s">
        <v>34</v>
      </c>
      <c r="C40" s="33" t="s">
        <v>103</v>
      </c>
      <c r="D40" s="33">
        <v>5</v>
      </c>
      <c r="E40" s="33">
        <v>15400</v>
      </c>
      <c r="F40" s="26">
        <f t="shared" si="0"/>
        <v>77000</v>
      </c>
      <c r="G40" s="3"/>
    </row>
    <row r="41" spans="1:7" ht="31.5" customHeight="1" x14ac:dyDescent="0.25">
      <c r="A41" s="5">
        <v>15</v>
      </c>
      <c r="B41" s="27" t="s">
        <v>35</v>
      </c>
      <c r="C41" s="27" t="s">
        <v>103</v>
      </c>
      <c r="D41" s="27">
        <v>5</v>
      </c>
      <c r="E41" s="27">
        <v>15400</v>
      </c>
      <c r="F41" s="26">
        <f t="shared" si="0"/>
        <v>77000</v>
      </c>
      <c r="G41" s="3"/>
    </row>
    <row r="42" spans="1:7" ht="34.5" customHeight="1" x14ac:dyDescent="0.25">
      <c r="A42" s="5">
        <v>16</v>
      </c>
      <c r="B42" s="34" t="s">
        <v>36</v>
      </c>
      <c r="C42" s="33" t="s">
        <v>101</v>
      </c>
      <c r="D42" s="33">
        <v>40</v>
      </c>
      <c r="E42" s="35">
        <v>28050</v>
      </c>
      <c r="F42" s="26">
        <f t="shared" si="0"/>
        <v>1122000</v>
      </c>
      <c r="G42" s="3"/>
    </row>
    <row r="43" spans="1:7" ht="51.75" customHeight="1" x14ac:dyDescent="0.25">
      <c r="A43" s="5">
        <v>17</v>
      </c>
      <c r="B43" s="29" t="s">
        <v>37</v>
      </c>
      <c r="C43" s="27" t="s">
        <v>99</v>
      </c>
      <c r="D43" s="27">
        <v>30</v>
      </c>
      <c r="E43" s="27">
        <v>47080</v>
      </c>
      <c r="F43" s="26">
        <f t="shared" si="0"/>
        <v>1412400</v>
      </c>
      <c r="G43" s="3"/>
    </row>
    <row r="44" spans="1:7" ht="36" customHeight="1" x14ac:dyDescent="0.25">
      <c r="A44" s="5">
        <v>18</v>
      </c>
      <c r="B44" s="29" t="s">
        <v>38</v>
      </c>
      <c r="C44" s="27" t="s">
        <v>99</v>
      </c>
      <c r="D44" s="27">
        <v>30</v>
      </c>
      <c r="E44" s="28">
        <v>51200</v>
      </c>
      <c r="F44" s="26">
        <f t="shared" si="0"/>
        <v>1536000</v>
      </c>
      <c r="G44" s="3"/>
    </row>
    <row r="45" spans="1:7" ht="35.25" customHeight="1" x14ac:dyDescent="0.25">
      <c r="A45" s="5">
        <v>19</v>
      </c>
      <c r="B45" s="29" t="s">
        <v>39</v>
      </c>
      <c r="C45" s="27" t="s">
        <v>99</v>
      </c>
      <c r="D45" s="27">
        <v>18</v>
      </c>
      <c r="E45" s="28">
        <v>148720</v>
      </c>
      <c r="F45" s="26">
        <f t="shared" si="0"/>
        <v>2676960</v>
      </c>
      <c r="G45" s="3"/>
    </row>
    <row r="46" spans="1:7" ht="51.75" customHeight="1" x14ac:dyDescent="0.25">
      <c r="A46" s="5">
        <v>20</v>
      </c>
      <c r="B46" s="29" t="s">
        <v>40</v>
      </c>
      <c r="C46" s="27" t="s">
        <v>99</v>
      </c>
      <c r="D46" s="27">
        <v>48</v>
      </c>
      <c r="E46" s="28">
        <v>48840</v>
      </c>
      <c r="F46" s="26">
        <f t="shared" si="0"/>
        <v>2344320</v>
      </c>
      <c r="G46" s="3"/>
    </row>
    <row r="47" spans="1:7" ht="51.75" customHeight="1" x14ac:dyDescent="0.25">
      <c r="A47" s="5">
        <v>21</v>
      </c>
      <c r="B47" s="27" t="s">
        <v>41</v>
      </c>
      <c r="C47" s="27" t="s">
        <v>99</v>
      </c>
      <c r="D47" s="27">
        <v>12</v>
      </c>
      <c r="E47" s="28">
        <v>126000</v>
      </c>
      <c r="F47" s="26">
        <f t="shared" si="0"/>
        <v>1512000</v>
      </c>
      <c r="G47" s="3"/>
    </row>
    <row r="48" spans="1:7" ht="51.75" customHeight="1" x14ac:dyDescent="0.25">
      <c r="A48" s="5">
        <v>22</v>
      </c>
      <c r="B48" s="27" t="s">
        <v>42</v>
      </c>
      <c r="C48" s="27" t="s">
        <v>99</v>
      </c>
      <c r="D48" s="27">
        <v>6</v>
      </c>
      <c r="E48" s="28">
        <v>138600</v>
      </c>
      <c r="F48" s="26">
        <f t="shared" si="0"/>
        <v>831600</v>
      </c>
      <c r="G48" s="3"/>
    </row>
    <row r="49" spans="1:7" ht="51.75" customHeight="1" x14ac:dyDescent="0.25">
      <c r="A49" s="5">
        <v>23</v>
      </c>
      <c r="B49" s="27" t="s">
        <v>43</v>
      </c>
      <c r="C49" s="27" t="s">
        <v>99</v>
      </c>
      <c r="D49" s="27">
        <v>6</v>
      </c>
      <c r="E49" s="28">
        <v>76320</v>
      </c>
      <c r="F49" s="26">
        <f t="shared" si="0"/>
        <v>457920</v>
      </c>
      <c r="G49" s="3"/>
    </row>
    <row r="50" spans="1:7" ht="51.75" customHeight="1" x14ac:dyDescent="0.25">
      <c r="A50" s="5">
        <v>24</v>
      </c>
      <c r="B50" s="27" t="s">
        <v>44</v>
      </c>
      <c r="C50" s="27" t="s">
        <v>99</v>
      </c>
      <c r="D50" s="28">
        <v>6</v>
      </c>
      <c r="E50" s="28">
        <v>125580</v>
      </c>
      <c r="F50" s="26">
        <f t="shared" si="0"/>
        <v>753480</v>
      </c>
      <c r="G50" s="3"/>
    </row>
    <row r="51" spans="1:7" ht="51.75" customHeight="1" x14ac:dyDescent="0.25">
      <c r="A51" s="5">
        <v>25</v>
      </c>
      <c r="B51" s="27" t="s">
        <v>45</v>
      </c>
      <c r="C51" s="27" t="s">
        <v>99</v>
      </c>
      <c r="D51" s="27">
        <v>12</v>
      </c>
      <c r="E51" s="28">
        <v>310040</v>
      </c>
      <c r="F51" s="26">
        <f t="shared" si="0"/>
        <v>3720480</v>
      </c>
      <c r="G51" s="3"/>
    </row>
    <row r="52" spans="1:7" ht="51.75" customHeight="1" x14ac:dyDescent="0.25">
      <c r="A52" s="5">
        <v>26</v>
      </c>
      <c r="B52" s="27" t="s">
        <v>46</v>
      </c>
      <c r="C52" s="27" t="s">
        <v>99</v>
      </c>
      <c r="D52" s="27">
        <v>60</v>
      </c>
      <c r="E52" s="28">
        <v>42240</v>
      </c>
      <c r="F52" s="26">
        <f t="shared" si="0"/>
        <v>2534400</v>
      </c>
      <c r="G52" s="3"/>
    </row>
    <row r="53" spans="1:7" ht="51.75" customHeight="1" x14ac:dyDescent="0.25">
      <c r="A53" s="5">
        <v>27</v>
      </c>
      <c r="B53" s="27" t="s">
        <v>47</v>
      </c>
      <c r="C53" s="27" t="s">
        <v>99</v>
      </c>
      <c r="D53" s="27">
        <v>40</v>
      </c>
      <c r="E53" s="28">
        <v>49297</v>
      </c>
      <c r="F53" s="26">
        <f t="shared" si="0"/>
        <v>1971880</v>
      </c>
      <c r="G53" s="3"/>
    </row>
    <row r="54" spans="1:7" ht="51.75" customHeight="1" x14ac:dyDescent="0.25">
      <c r="A54" s="5">
        <v>28</v>
      </c>
      <c r="B54" s="33" t="s">
        <v>48</v>
      </c>
      <c r="C54" s="33" t="s">
        <v>99</v>
      </c>
      <c r="D54" s="33">
        <v>1200</v>
      </c>
      <c r="E54" s="35">
        <v>49159</v>
      </c>
      <c r="F54" s="26">
        <f t="shared" si="0"/>
        <v>58990800</v>
      </c>
      <c r="G54" s="3"/>
    </row>
    <row r="55" spans="1:7" ht="51.75" customHeight="1" x14ac:dyDescent="0.25">
      <c r="A55" s="5">
        <v>29</v>
      </c>
      <c r="B55" s="33" t="s">
        <v>49</v>
      </c>
      <c r="C55" s="27" t="s">
        <v>99</v>
      </c>
      <c r="D55" s="27">
        <v>2</v>
      </c>
      <c r="E55" s="28">
        <v>189000</v>
      </c>
      <c r="F55" s="26">
        <f t="shared" si="0"/>
        <v>378000</v>
      </c>
      <c r="G55" s="3"/>
    </row>
    <row r="56" spans="1:7" ht="51.75" customHeight="1" x14ac:dyDescent="0.25">
      <c r="A56" s="5">
        <v>30</v>
      </c>
      <c r="B56" s="33" t="s">
        <v>50</v>
      </c>
      <c r="C56" s="27" t="s">
        <v>99</v>
      </c>
      <c r="D56" s="27">
        <v>1</v>
      </c>
      <c r="E56" s="28">
        <v>481500</v>
      </c>
      <c r="F56" s="26">
        <f t="shared" si="0"/>
        <v>481500</v>
      </c>
      <c r="G56" s="3"/>
    </row>
    <row r="57" spans="1:7" ht="51.75" customHeight="1" x14ac:dyDescent="0.25">
      <c r="A57" s="5">
        <v>31</v>
      </c>
      <c r="B57" s="33" t="s">
        <v>51</v>
      </c>
      <c r="C57" s="27" t="s">
        <v>99</v>
      </c>
      <c r="D57" s="27">
        <v>1</v>
      </c>
      <c r="E57" s="28">
        <v>247500</v>
      </c>
      <c r="F57" s="26">
        <f t="shared" si="0"/>
        <v>247500</v>
      </c>
      <c r="G57" s="3"/>
    </row>
    <row r="58" spans="1:7" ht="51.75" customHeight="1" x14ac:dyDescent="0.25">
      <c r="A58" s="5">
        <v>32</v>
      </c>
      <c r="B58" s="33" t="s">
        <v>52</v>
      </c>
      <c r="C58" s="27" t="s">
        <v>99</v>
      </c>
      <c r="D58" s="27">
        <v>15</v>
      </c>
      <c r="E58" s="28">
        <v>80220</v>
      </c>
      <c r="F58" s="26">
        <f t="shared" si="0"/>
        <v>1203300</v>
      </c>
      <c r="G58" s="3"/>
    </row>
    <row r="59" spans="1:7" ht="51.75" customHeight="1" x14ac:dyDescent="0.25">
      <c r="A59" s="5">
        <v>33</v>
      </c>
      <c r="B59" s="33" t="s">
        <v>53</v>
      </c>
      <c r="C59" s="27" t="s">
        <v>99</v>
      </c>
      <c r="D59" s="27">
        <v>5</v>
      </c>
      <c r="E59" s="28">
        <v>150000</v>
      </c>
      <c r="F59" s="26">
        <f t="shared" si="0"/>
        <v>750000</v>
      </c>
      <c r="G59" s="3"/>
    </row>
    <row r="60" spans="1:7" ht="51.75" customHeight="1" x14ac:dyDescent="0.25">
      <c r="A60" s="5">
        <v>34</v>
      </c>
      <c r="B60" s="27" t="s">
        <v>54</v>
      </c>
      <c r="C60" s="27" t="s">
        <v>99</v>
      </c>
      <c r="D60" s="27">
        <v>20</v>
      </c>
      <c r="E60" s="28">
        <v>80220</v>
      </c>
      <c r="F60" s="26">
        <f t="shared" si="0"/>
        <v>1604400</v>
      </c>
      <c r="G60" s="3"/>
    </row>
    <row r="61" spans="1:7" ht="51.75" customHeight="1" x14ac:dyDescent="0.25">
      <c r="A61" s="5">
        <v>35</v>
      </c>
      <c r="B61" s="27" t="s">
        <v>55</v>
      </c>
      <c r="C61" s="27" t="s">
        <v>104</v>
      </c>
      <c r="D61" s="27">
        <v>40</v>
      </c>
      <c r="E61" s="28">
        <v>3900</v>
      </c>
      <c r="F61" s="26">
        <f t="shared" si="0"/>
        <v>156000</v>
      </c>
      <c r="G61" s="3"/>
    </row>
    <row r="62" spans="1:7" ht="51.75" customHeight="1" x14ac:dyDescent="0.25">
      <c r="A62" s="5">
        <v>36</v>
      </c>
      <c r="B62" s="33" t="s">
        <v>56</v>
      </c>
      <c r="C62" s="33" t="s">
        <v>104</v>
      </c>
      <c r="D62" s="33">
        <v>40</v>
      </c>
      <c r="E62" s="35">
        <v>3400</v>
      </c>
      <c r="F62" s="26">
        <f t="shared" si="0"/>
        <v>136000</v>
      </c>
      <c r="G62" s="3"/>
    </row>
    <row r="63" spans="1:7" ht="31.5" customHeight="1" x14ac:dyDescent="0.25">
      <c r="A63" s="5">
        <v>37</v>
      </c>
      <c r="B63" s="40" t="s">
        <v>57</v>
      </c>
      <c r="C63" s="41" t="s">
        <v>99</v>
      </c>
      <c r="D63" s="40">
        <v>1</v>
      </c>
      <c r="E63" s="42">
        <v>32900</v>
      </c>
      <c r="F63" s="26">
        <f t="shared" si="0"/>
        <v>32900</v>
      </c>
      <c r="G63" s="3"/>
    </row>
    <row r="64" spans="1:7" ht="29.25" customHeight="1" x14ac:dyDescent="0.25">
      <c r="A64" s="5">
        <v>38</v>
      </c>
      <c r="B64" s="36" t="s">
        <v>58</v>
      </c>
      <c r="C64" s="33" t="s">
        <v>99</v>
      </c>
      <c r="D64" s="36">
        <v>1</v>
      </c>
      <c r="E64" s="37">
        <v>32900</v>
      </c>
      <c r="F64" s="26">
        <f t="shared" si="0"/>
        <v>32900</v>
      </c>
      <c r="G64" s="3"/>
    </row>
    <row r="65" spans="1:7" ht="24" customHeight="1" x14ac:dyDescent="0.25">
      <c r="A65" s="5">
        <v>39</v>
      </c>
      <c r="B65" s="36" t="s">
        <v>59</v>
      </c>
      <c r="C65" s="33" t="s">
        <v>99</v>
      </c>
      <c r="D65" s="36">
        <v>3</v>
      </c>
      <c r="E65" s="37">
        <v>28800</v>
      </c>
      <c r="F65" s="26">
        <f t="shared" si="0"/>
        <v>86400</v>
      </c>
      <c r="G65" s="3"/>
    </row>
    <row r="66" spans="1:7" ht="25.5" customHeight="1" x14ac:dyDescent="0.25">
      <c r="A66" s="5">
        <v>40</v>
      </c>
      <c r="B66" s="36" t="s">
        <v>60</v>
      </c>
      <c r="C66" s="33" t="s">
        <v>99</v>
      </c>
      <c r="D66" s="36">
        <v>3</v>
      </c>
      <c r="E66" s="37">
        <v>28800</v>
      </c>
      <c r="F66" s="26">
        <f t="shared" si="0"/>
        <v>86400</v>
      </c>
      <c r="G66" s="3"/>
    </row>
    <row r="67" spans="1:7" ht="30" customHeight="1" x14ac:dyDescent="0.25">
      <c r="A67" s="5">
        <v>41</v>
      </c>
      <c r="B67" s="36" t="s">
        <v>61</v>
      </c>
      <c r="C67" s="33" t="s">
        <v>99</v>
      </c>
      <c r="D67" s="36">
        <v>2</v>
      </c>
      <c r="E67" s="37">
        <v>28800</v>
      </c>
      <c r="F67" s="26">
        <f t="shared" si="0"/>
        <v>57600</v>
      </c>
      <c r="G67" s="3"/>
    </row>
    <row r="68" spans="1:7" ht="30" customHeight="1" x14ac:dyDescent="0.25">
      <c r="A68" s="5">
        <v>42</v>
      </c>
      <c r="B68" s="36" t="s">
        <v>62</v>
      </c>
      <c r="C68" s="33" t="s">
        <v>99</v>
      </c>
      <c r="D68" s="36">
        <v>4</v>
      </c>
      <c r="E68" s="37">
        <v>5800</v>
      </c>
      <c r="F68" s="26">
        <f t="shared" si="0"/>
        <v>23200</v>
      </c>
      <c r="G68" s="3"/>
    </row>
    <row r="69" spans="1:7" ht="24.95" customHeight="1" x14ac:dyDescent="0.25">
      <c r="A69" s="5">
        <v>43</v>
      </c>
      <c r="B69" s="36" t="s">
        <v>63</v>
      </c>
      <c r="C69" s="33" t="s">
        <v>99</v>
      </c>
      <c r="D69" s="36">
        <v>4</v>
      </c>
      <c r="E69" s="37">
        <v>5800</v>
      </c>
      <c r="F69" s="26">
        <f t="shared" si="0"/>
        <v>23200</v>
      </c>
      <c r="G69" s="3"/>
    </row>
    <row r="70" spans="1:7" ht="24.95" customHeight="1" x14ac:dyDescent="0.25">
      <c r="A70" s="5">
        <v>44</v>
      </c>
      <c r="B70" s="36" t="s">
        <v>64</v>
      </c>
      <c r="C70" s="33" t="s">
        <v>99</v>
      </c>
      <c r="D70" s="36">
        <v>1</v>
      </c>
      <c r="E70" s="37">
        <v>20600</v>
      </c>
      <c r="F70" s="26">
        <f t="shared" si="0"/>
        <v>20600</v>
      </c>
      <c r="G70" s="3"/>
    </row>
    <row r="71" spans="1:7" ht="24.95" customHeight="1" x14ac:dyDescent="0.25">
      <c r="A71" s="5">
        <v>45</v>
      </c>
      <c r="B71" s="36" t="s">
        <v>65</v>
      </c>
      <c r="C71" s="33" t="s">
        <v>99</v>
      </c>
      <c r="D71" s="36">
        <v>2</v>
      </c>
      <c r="E71" s="37">
        <v>28800</v>
      </c>
      <c r="F71" s="26">
        <f t="shared" si="0"/>
        <v>57600</v>
      </c>
      <c r="G71" s="3"/>
    </row>
    <row r="72" spans="1:7" ht="24.95" customHeight="1" x14ac:dyDescent="0.25">
      <c r="A72" s="5">
        <v>46</v>
      </c>
      <c r="B72" s="36" t="s">
        <v>66</v>
      </c>
      <c r="C72" s="33" t="s">
        <v>99</v>
      </c>
      <c r="D72" s="36">
        <v>4</v>
      </c>
      <c r="E72" s="37">
        <v>9900</v>
      </c>
      <c r="F72" s="26">
        <f t="shared" si="0"/>
        <v>39600</v>
      </c>
      <c r="G72" s="3"/>
    </row>
    <row r="73" spans="1:7" ht="24.95" customHeight="1" x14ac:dyDescent="0.25">
      <c r="A73" s="5">
        <v>47</v>
      </c>
      <c r="B73" s="36" t="s">
        <v>67</v>
      </c>
      <c r="C73" s="33" t="s">
        <v>99</v>
      </c>
      <c r="D73" s="36">
        <v>1</v>
      </c>
      <c r="E73" s="37">
        <v>28800</v>
      </c>
      <c r="F73" s="26">
        <f t="shared" si="0"/>
        <v>28800</v>
      </c>
      <c r="G73" s="3"/>
    </row>
    <row r="74" spans="1:7" ht="24.95" customHeight="1" x14ac:dyDescent="0.25">
      <c r="A74" s="5">
        <v>48</v>
      </c>
      <c r="B74" s="36" t="s">
        <v>68</v>
      </c>
      <c r="C74" s="33" t="s">
        <v>99</v>
      </c>
      <c r="D74" s="36">
        <v>2</v>
      </c>
      <c r="E74" s="37">
        <v>16500</v>
      </c>
      <c r="F74" s="26">
        <f t="shared" si="0"/>
        <v>33000</v>
      </c>
      <c r="G74" s="3"/>
    </row>
    <row r="75" spans="1:7" ht="24.95" customHeight="1" x14ac:dyDescent="0.25">
      <c r="A75" s="5">
        <v>49</v>
      </c>
      <c r="B75" s="36" t="s">
        <v>69</v>
      </c>
      <c r="C75" s="33" t="s">
        <v>99</v>
      </c>
      <c r="D75" s="36">
        <v>2</v>
      </c>
      <c r="E75" s="37">
        <v>16500</v>
      </c>
      <c r="F75" s="26">
        <f t="shared" si="0"/>
        <v>33000</v>
      </c>
      <c r="G75" s="3"/>
    </row>
    <row r="76" spans="1:7" ht="24.95" customHeight="1" x14ac:dyDescent="0.25">
      <c r="A76" s="5">
        <v>50</v>
      </c>
      <c r="B76" s="36" t="s">
        <v>70</v>
      </c>
      <c r="C76" s="33" t="s">
        <v>99</v>
      </c>
      <c r="D76" s="36">
        <v>4</v>
      </c>
      <c r="E76" s="37">
        <v>70000</v>
      </c>
      <c r="F76" s="26">
        <f t="shared" si="0"/>
        <v>280000</v>
      </c>
      <c r="G76" s="3"/>
    </row>
    <row r="77" spans="1:7" ht="24.95" customHeight="1" x14ac:dyDescent="0.25">
      <c r="A77" s="5">
        <v>51</v>
      </c>
      <c r="B77" s="36" t="s">
        <v>71</v>
      </c>
      <c r="C77" s="33" t="s">
        <v>99</v>
      </c>
      <c r="D77" s="36">
        <v>4</v>
      </c>
      <c r="E77" s="37">
        <v>21400</v>
      </c>
      <c r="F77" s="26">
        <f t="shared" si="0"/>
        <v>85600</v>
      </c>
      <c r="G77" s="3"/>
    </row>
    <row r="78" spans="1:7" ht="24.95" customHeight="1" x14ac:dyDescent="0.25">
      <c r="A78" s="5">
        <v>52</v>
      </c>
      <c r="B78" s="36" t="s">
        <v>72</v>
      </c>
      <c r="C78" s="33" t="s">
        <v>99</v>
      </c>
      <c r="D78" s="36">
        <v>4</v>
      </c>
      <c r="E78" s="37">
        <v>38700</v>
      </c>
      <c r="F78" s="26">
        <f t="shared" si="0"/>
        <v>154800</v>
      </c>
      <c r="G78" s="3"/>
    </row>
    <row r="79" spans="1:7" ht="24.95" customHeight="1" x14ac:dyDescent="0.25">
      <c r="A79" s="5">
        <v>53</v>
      </c>
      <c r="B79" s="36" t="s">
        <v>73</v>
      </c>
      <c r="C79" s="33" t="s">
        <v>99</v>
      </c>
      <c r="D79" s="36">
        <v>2</v>
      </c>
      <c r="E79" s="37">
        <v>38700</v>
      </c>
      <c r="F79" s="26">
        <f t="shared" si="0"/>
        <v>77400</v>
      </c>
      <c r="G79" s="3"/>
    </row>
    <row r="80" spans="1:7" ht="24.95" customHeight="1" x14ac:dyDescent="0.25">
      <c r="A80" s="5">
        <v>54</v>
      </c>
      <c r="B80" s="36" t="s">
        <v>74</v>
      </c>
      <c r="C80" s="33" t="s">
        <v>99</v>
      </c>
      <c r="D80" s="36">
        <v>4</v>
      </c>
      <c r="E80" s="37">
        <v>31300</v>
      </c>
      <c r="F80" s="26">
        <f t="shared" si="0"/>
        <v>125200</v>
      </c>
      <c r="G80" s="3"/>
    </row>
    <row r="81" spans="1:7" ht="24.95" customHeight="1" x14ac:dyDescent="0.25">
      <c r="A81" s="5">
        <v>55</v>
      </c>
      <c r="B81" s="36" t="s">
        <v>75</v>
      </c>
      <c r="C81" s="33" t="s">
        <v>99</v>
      </c>
      <c r="D81" s="36">
        <v>4</v>
      </c>
      <c r="E81" s="37">
        <v>41600</v>
      </c>
      <c r="F81" s="26">
        <f t="shared" si="0"/>
        <v>166400</v>
      </c>
      <c r="G81" s="3"/>
    </row>
    <row r="82" spans="1:7" ht="24.95" customHeight="1" x14ac:dyDescent="0.25">
      <c r="A82" s="5">
        <v>56</v>
      </c>
      <c r="B82" s="36" t="s">
        <v>76</v>
      </c>
      <c r="C82" s="33" t="s">
        <v>99</v>
      </c>
      <c r="D82" s="36">
        <v>2</v>
      </c>
      <c r="E82" s="37">
        <v>32100</v>
      </c>
      <c r="F82" s="26">
        <f t="shared" si="0"/>
        <v>64200</v>
      </c>
      <c r="G82" s="3"/>
    </row>
    <row r="83" spans="1:7" ht="24.95" customHeight="1" x14ac:dyDescent="0.25">
      <c r="A83" s="5">
        <v>57</v>
      </c>
      <c r="B83" s="36" t="s">
        <v>77</v>
      </c>
      <c r="C83" s="33" t="s">
        <v>99</v>
      </c>
      <c r="D83" s="36">
        <v>2</v>
      </c>
      <c r="E83" s="37">
        <v>42900</v>
      </c>
      <c r="F83" s="26">
        <f t="shared" si="0"/>
        <v>85800</v>
      </c>
      <c r="G83" s="3"/>
    </row>
    <row r="84" spans="1:7" ht="24.95" customHeight="1" x14ac:dyDescent="0.25">
      <c r="A84" s="5">
        <v>58</v>
      </c>
      <c r="B84" s="36" t="s">
        <v>78</v>
      </c>
      <c r="C84" s="33" t="s">
        <v>99</v>
      </c>
      <c r="D84" s="38">
        <v>2</v>
      </c>
      <c r="E84" s="37">
        <v>42900</v>
      </c>
      <c r="F84" s="26">
        <f t="shared" si="0"/>
        <v>85800</v>
      </c>
      <c r="G84" s="3"/>
    </row>
    <row r="85" spans="1:7" ht="24.95" customHeight="1" x14ac:dyDescent="0.25">
      <c r="A85" s="5">
        <v>59</v>
      </c>
      <c r="B85" s="36" t="s">
        <v>79</v>
      </c>
      <c r="C85" s="33" t="s">
        <v>99</v>
      </c>
      <c r="D85" s="36">
        <v>1</v>
      </c>
      <c r="E85" s="37">
        <v>49400</v>
      </c>
      <c r="F85" s="26">
        <f t="shared" si="0"/>
        <v>49400</v>
      </c>
      <c r="G85" s="3"/>
    </row>
    <row r="86" spans="1:7" ht="24.95" customHeight="1" x14ac:dyDescent="0.25">
      <c r="A86" s="5">
        <v>60</v>
      </c>
      <c r="B86" s="36" t="s">
        <v>80</v>
      </c>
      <c r="C86" s="33" t="s">
        <v>99</v>
      </c>
      <c r="D86" s="36">
        <v>1</v>
      </c>
      <c r="E86" s="37">
        <v>49400</v>
      </c>
      <c r="F86" s="26">
        <f t="shared" si="0"/>
        <v>49400</v>
      </c>
      <c r="G86" s="3"/>
    </row>
    <row r="87" spans="1:7" ht="24.95" customHeight="1" x14ac:dyDescent="0.25">
      <c r="A87" s="5">
        <v>61</v>
      </c>
      <c r="B87" s="36" t="s">
        <v>81</v>
      </c>
      <c r="C87" s="33" t="s">
        <v>99</v>
      </c>
      <c r="D87" s="36">
        <v>2</v>
      </c>
      <c r="E87" s="37">
        <v>32900</v>
      </c>
      <c r="F87" s="26">
        <f t="shared" si="0"/>
        <v>65800</v>
      </c>
      <c r="G87" s="3"/>
    </row>
    <row r="88" spans="1:7" ht="24.95" customHeight="1" x14ac:dyDescent="0.25">
      <c r="A88" s="5">
        <v>62</v>
      </c>
      <c r="B88" s="36" t="s">
        <v>82</v>
      </c>
      <c r="C88" s="33" t="s">
        <v>99</v>
      </c>
      <c r="D88" s="36">
        <v>1</v>
      </c>
      <c r="E88" s="37">
        <v>9900</v>
      </c>
      <c r="F88" s="26">
        <f t="shared" si="0"/>
        <v>9900</v>
      </c>
      <c r="G88" s="3"/>
    </row>
    <row r="89" spans="1:7" ht="24.95" customHeight="1" x14ac:dyDescent="0.25">
      <c r="A89" s="5">
        <v>63</v>
      </c>
      <c r="B89" s="36" t="s">
        <v>83</v>
      </c>
      <c r="C89" s="33" t="s">
        <v>99</v>
      </c>
      <c r="D89" s="36">
        <v>1</v>
      </c>
      <c r="E89" s="37">
        <v>25500</v>
      </c>
      <c r="F89" s="26">
        <f t="shared" si="0"/>
        <v>25500</v>
      </c>
      <c r="G89" s="3"/>
    </row>
    <row r="90" spans="1:7" ht="24.95" customHeight="1" x14ac:dyDescent="0.25">
      <c r="A90" s="5">
        <v>64</v>
      </c>
      <c r="B90" s="36" t="s">
        <v>84</v>
      </c>
      <c r="C90" s="33" t="s">
        <v>99</v>
      </c>
      <c r="D90" s="36">
        <v>1</v>
      </c>
      <c r="E90" s="37">
        <v>7400</v>
      </c>
      <c r="F90" s="26">
        <f t="shared" si="0"/>
        <v>7400</v>
      </c>
      <c r="G90" s="3"/>
    </row>
    <row r="91" spans="1:7" ht="24.95" customHeight="1" x14ac:dyDescent="0.25">
      <c r="A91" s="5">
        <v>65</v>
      </c>
      <c r="B91" s="36" t="s">
        <v>85</v>
      </c>
      <c r="C91" s="33" t="s">
        <v>99</v>
      </c>
      <c r="D91" s="36">
        <v>1</v>
      </c>
      <c r="E91" s="37">
        <v>7400</v>
      </c>
      <c r="F91" s="26">
        <f t="shared" si="0"/>
        <v>7400</v>
      </c>
      <c r="G91" s="3"/>
    </row>
    <row r="92" spans="1:7" ht="24.95" customHeight="1" x14ac:dyDescent="0.25">
      <c r="A92" s="5">
        <v>66</v>
      </c>
      <c r="B92" s="36" t="s">
        <v>86</v>
      </c>
      <c r="C92" s="33" t="s">
        <v>99</v>
      </c>
      <c r="D92" s="36">
        <v>1</v>
      </c>
      <c r="E92" s="37">
        <v>7400</v>
      </c>
      <c r="F92" s="26">
        <f t="shared" ref="F92:F106" si="1">D92*E92</f>
        <v>7400</v>
      </c>
      <c r="G92" s="3"/>
    </row>
    <row r="93" spans="1:7" ht="24.95" customHeight="1" x14ac:dyDescent="0.25">
      <c r="A93" s="5">
        <v>67</v>
      </c>
      <c r="B93" s="36" t="s">
        <v>87</v>
      </c>
      <c r="C93" s="33" t="s">
        <v>99</v>
      </c>
      <c r="D93" s="36">
        <v>1</v>
      </c>
      <c r="E93" s="37">
        <v>7400</v>
      </c>
      <c r="F93" s="26">
        <f t="shared" si="1"/>
        <v>7400</v>
      </c>
      <c r="G93" s="3"/>
    </row>
    <row r="94" spans="1:7" ht="24.95" customHeight="1" x14ac:dyDescent="0.25">
      <c r="A94" s="5">
        <v>68</v>
      </c>
      <c r="B94" s="36" t="s">
        <v>88</v>
      </c>
      <c r="C94" s="33" t="s">
        <v>99</v>
      </c>
      <c r="D94" s="36">
        <v>1</v>
      </c>
      <c r="E94" s="37">
        <v>17300</v>
      </c>
      <c r="F94" s="26">
        <f t="shared" si="1"/>
        <v>17300</v>
      </c>
      <c r="G94" s="3"/>
    </row>
    <row r="95" spans="1:7" ht="24.95" customHeight="1" x14ac:dyDescent="0.25">
      <c r="A95" s="5">
        <v>69</v>
      </c>
      <c r="B95" s="36" t="s">
        <v>89</v>
      </c>
      <c r="C95" s="33" t="s">
        <v>99</v>
      </c>
      <c r="D95" s="36">
        <v>1</v>
      </c>
      <c r="E95" s="37">
        <v>17300</v>
      </c>
      <c r="F95" s="26">
        <f t="shared" si="1"/>
        <v>17300</v>
      </c>
      <c r="G95" s="3"/>
    </row>
    <row r="96" spans="1:7" ht="24.95" customHeight="1" x14ac:dyDescent="0.25">
      <c r="A96" s="5">
        <v>70</v>
      </c>
      <c r="B96" s="36" t="s">
        <v>90</v>
      </c>
      <c r="C96" s="33" t="s">
        <v>99</v>
      </c>
      <c r="D96" s="36">
        <v>2</v>
      </c>
      <c r="E96" s="37">
        <v>33800</v>
      </c>
      <c r="F96" s="26">
        <f t="shared" si="1"/>
        <v>67600</v>
      </c>
      <c r="G96" s="3"/>
    </row>
    <row r="97" spans="1:7" ht="24.95" customHeight="1" x14ac:dyDescent="0.25">
      <c r="A97" s="5">
        <v>71</v>
      </c>
      <c r="B97" s="36" t="s">
        <v>91</v>
      </c>
      <c r="C97" s="33" t="s">
        <v>99</v>
      </c>
      <c r="D97" s="36">
        <v>2</v>
      </c>
      <c r="E97" s="37">
        <v>33000</v>
      </c>
      <c r="F97" s="26">
        <f t="shared" si="1"/>
        <v>66000</v>
      </c>
      <c r="G97" s="3"/>
    </row>
    <row r="98" spans="1:7" ht="24.95" customHeight="1" x14ac:dyDescent="0.25">
      <c r="A98" s="5">
        <v>72</v>
      </c>
      <c r="B98" s="36" t="s">
        <v>92</v>
      </c>
      <c r="C98" s="33" t="s">
        <v>99</v>
      </c>
      <c r="D98" s="36">
        <v>1</v>
      </c>
      <c r="E98" s="37">
        <v>49400</v>
      </c>
      <c r="F98" s="26">
        <f t="shared" si="1"/>
        <v>49400</v>
      </c>
      <c r="G98" s="3"/>
    </row>
    <row r="99" spans="1:7" ht="24.95" customHeight="1" x14ac:dyDescent="0.25">
      <c r="A99" s="5">
        <v>73</v>
      </c>
      <c r="B99" s="36" t="s">
        <v>93</v>
      </c>
      <c r="C99" s="33" t="s">
        <v>99</v>
      </c>
      <c r="D99" s="36">
        <v>4</v>
      </c>
      <c r="E99" s="37">
        <v>38700</v>
      </c>
      <c r="F99" s="26">
        <f t="shared" si="1"/>
        <v>154800</v>
      </c>
      <c r="G99" s="3"/>
    </row>
    <row r="100" spans="1:7" ht="24.95" customHeight="1" x14ac:dyDescent="0.25">
      <c r="A100" s="5">
        <v>74</v>
      </c>
      <c r="B100" s="36" t="s">
        <v>94</v>
      </c>
      <c r="C100" s="33" t="s">
        <v>99</v>
      </c>
      <c r="D100" s="36">
        <v>1</v>
      </c>
      <c r="E100" s="37">
        <v>98800</v>
      </c>
      <c r="F100" s="26">
        <f t="shared" si="1"/>
        <v>98800</v>
      </c>
      <c r="G100" s="3"/>
    </row>
    <row r="101" spans="1:7" ht="24.95" customHeight="1" x14ac:dyDescent="0.25">
      <c r="A101" s="5">
        <v>75</v>
      </c>
      <c r="B101" s="36" t="s">
        <v>95</v>
      </c>
      <c r="C101" s="33" t="s">
        <v>99</v>
      </c>
      <c r="D101" s="36">
        <v>30</v>
      </c>
      <c r="E101" s="37">
        <v>990</v>
      </c>
      <c r="F101" s="26">
        <f t="shared" si="1"/>
        <v>29700</v>
      </c>
      <c r="G101" s="3"/>
    </row>
    <row r="102" spans="1:7" ht="24.95" customHeight="1" x14ac:dyDescent="0.25">
      <c r="A102" s="5">
        <v>76</v>
      </c>
      <c r="B102" s="36" t="s">
        <v>96</v>
      </c>
      <c r="C102" s="33" t="s">
        <v>99</v>
      </c>
      <c r="D102" s="36">
        <v>30</v>
      </c>
      <c r="E102" s="37">
        <v>2500</v>
      </c>
      <c r="F102" s="26">
        <f t="shared" si="1"/>
        <v>75000</v>
      </c>
      <c r="G102" s="3"/>
    </row>
    <row r="103" spans="1:7" ht="24.95" customHeight="1" x14ac:dyDescent="0.25">
      <c r="A103" s="5">
        <v>77</v>
      </c>
      <c r="B103" s="36" t="s">
        <v>97</v>
      </c>
      <c r="C103" s="33" t="s">
        <v>99</v>
      </c>
      <c r="D103" s="36">
        <v>30</v>
      </c>
      <c r="E103" s="37">
        <v>2500</v>
      </c>
      <c r="F103" s="26">
        <f t="shared" si="1"/>
        <v>75000</v>
      </c>
      <c r="G103" s="3"/>
    </row>
    <row r="104" spans="1:7" s="25" customFormat="1" ht="24.95" customHeight="1" x14ac:dyDescent="0.25">
      <c r="A104" s="5">
        <v>78</v>
      </c>
      <c r="B104" s="27" t="s">
        <v>98</v>
      </c>
      <c r="C104" s="27" t="s">
        <v>23</v>
      </c>
      <c r="D104" s="27">
        <v>80</v>
      </c>
      <c r="E104" s="28">
        <v>292212</v>
      </c>
      <c r="F104" s="26">
        <f t="shared" si="1"/>
        <v>23376960</v>
      </c>
      <c r="G104" s="24"/>
    </row>
    <row r="105" spans="1:7" s="25" customFormat="1" ht="56.25" customHeight="1" x14ac:dyDescent="0.25">
      <c r="A105" s="5">
        <v>79</v>
      </c>
      <c r="B105" s="27" t="s">
        <v>105</v>
      </c>
      <c r="C105" s="27" t="s">
        <v>99</v>
      </c>
      <c r="D105" s="27">
        <v>36</v>
      </c>
      <c r="E105" s="27">
        <v>5995</v>
      </c>
      <c r="F105" s="26">
        <f t="shared" si="1"/>
        <v>215820</v>
      </c>
      <c r="G105" s="24"/>
    </row>
    <row r="106" spans="1:7" s="25" customFormat="1" ht="45.75" customHeight="1" x14ac:dyDescent="0.25">
      <c r="A106" s="5">
        <v>80</v>
      </c>
      <c r="B106" s="27" t="s">
        <v>106</v>
      </c>
      <c r="C106" s="27" t="s">
        <v>99</v>
      </c>
      <c r="D106" s="39">
        <v>72</v>
      </c>
      <c r="E106" s="39">
        <v>5995</v>
      </c>
      <c r="F106" s="26">
        <f t="shared" si="1"/>
        <v>431640</v>
      </c>
    </row>
    <row r="107" spans="1:7" x14ac:dyDescent="0.25">
      <c r="A107" s="15"/>
      <c r="B107" s="16"/>
      <c r="C107" s="18"/>
      <c r="D107" s="17"/>
      <c r="E107" s="19"/>
      <c r="F107" s="20">
        <f>SUM(F27:F106)</f>
        <v>207091144</v>
      </c>
    </row>
    <row r="108" spans="1:7" ht="49.5" customHeight="1" x14ac:dyDescent="0.25">
      <c r="B108" s="8" t="s">
        <v>22</v>
      </c>
    </row>
    <row r="109" spans="1:7" ht="78.75" customHeight="1" x14ac:dyDescent="0.25">
      <c r="B109" s="8" t="s">
        <v>16</v>
      </c>
    </row>
    <row r="110" spans="1:7" ht="61.5" customHeight="1" x14ac:dyDescent="0.25">
      <c r="B110" s="21" t="s">
        <v>107</v>
      </c>
    </row>
    <row r="111" spans="1:7" ht="69.75" customHeight="1" x14ac:dyDescent="0.25">
      <c r="B111" s="21" t="s">
        <v>108</v>
      </c>
    </row>
  </sheetData>
  <pageMargins left="0.23622047244094491" right="0.23622047244094491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2022-01-24T04:51:21Z</dcterms:modified>
</cp:coreProperties>
</file>